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2995" windowHeight="10545"/>
  </bookViews>
  <sheets>
    <sheet name="Resumo" sheetId="1" r:id="rId1"/>
    <sheet name="Recuperação" sheetId="2" r:id="rId2"/>
  </sheets>
  <calcPr calcId="145621"/>
</workbook>
</file>

<file path=xl/calcChain.xml><?xml version="1.0" encoding="utf-8"?>
<calcChain xmlns="http://schemas.openxmlformats.org/spreadsheetml/2006/main">
  <c r="L24" i="1" l="1"/>
  <c r="K24" i="1"/>
  <c r="J24" i="1"/>
  <c r="H24" i="1"/>
  <c r="G24" i="1"/>
  <c r="F24" i="1"/>
  <c r="E24" i="1"/>
  <c r="D24" i="1"/>
  <c r="C24" i="1"/>
  <c r="D24" i="2"/>
  <c r="D30" i="2" s="1"/>
  <c r="D8" i="2"/>
  <c r="I13" i="1"/>
  <c r="L13" i="1" s="1"/>
  <c r="I20" i="1"/>
  <c r="L20" i="1" s="1"/>
  <c r="I19" i="1"/>
  <c r="L19" i="1" s="1"/>
  <c r="I18" i="1"/>
  <c r="L18" i="1" s="1"/>
  <c r="I17" i="1"/>
  <c r="L17" i="1" s="1"/>
  <c r="I16" i="1"/>
  <c r="L16" i="1" s="1"/>
  <c r="I15" i="1"/>
  <c r="L15" i="1" s="1"/>
  <c r="I14" i="1"/>
  <c r="L14" i="1" s="1"/>
  <c r="I22" i="1"/>
  <c r="L22" i="1" s="1"/>
  <c r="I21" i="1"/>
  <c r="L21" i="1" s="1"/>
  <c r="I11" i="1"/>
  <c r="L11" i="1" s="1"/>
  <c r="I12" i="1"/>
  <c r="L12" i="1" s="1"/>
  <c r="I10" i="1"/>
  <c r="L10" i="1" s="1"/>
  <c r="I9" i="1"/>
  <c r="L9" i="1" s="1"/>
  <c r="I8" i="1"/>
  <c r="L8" i="1" s="1"/>
  <c r="I7" i="1"/>
  <c r="L7" i="1" s="1"/>
  <c r="I6" i="1"/>
  <c r="L6" i="1" s="1"/>
  <c r="I5" i="1"/>
  <c r="L5" i="1" s="1"/>
  <c r="I4" i="1"/>
  <c r="L4" i="1" s="1"/>
  <c r="I3" i="1"/>
  <c r="L3" i="1" s="1"/>
  <c r="E25" i="1" l="1"/>
  <c r="E26" i="1" s="1"/>
  <c r="J25" i="1"/>
  <c r="J26" i="1" s="1"/>
  <c r="C25" i="1"/>
  <c r="C26" i="1" s="1"/>
  <c r="G25" i="1"/>
  <c r="G26" i="1" s="1"/>
  <c r="I24" i="1"/>
</calcChain>
</file>

<file path=xl/sharedStrings.xml><?xml version="1.0" encoding="utf-8"?>
<sst xmlns="http://schemas.openxmlformats.org/spreadsheetml/2006/main" count="95" uniqueCount="81">
  <si>
    <t>RELATÓRIO / NOTA TÉCNICA</t>
  </si>
  <si>
    <t>IRREGULAR</t>
  </si>
  <si>
    <t>NÃO REVISTO (DECADÊNCIA)</t>
  </si>
  <si>
    <t>REGULAR</t>
  </si>
  <si>
    <t>EM ANÁLISE</t>
  </si>
  <si>
    <t>TOTAL</t>
  </si>
  <si>
    <t>Ativo</t>
  </si>
  <si>
    <t>Cessado</t>
  </si>
  <si>
    <t>099921/2002</t>
  </si>
  <si>
    <t>101350/2002</t>
  </si>
  <si>
    <t>101351/2002</t>
  </si>
  <si>
    <t>107380/2002</t>
  </si>
  <si>
    <t>107381/2002</t>
  </si>
  <si>
    <t>159480/2005</t>
  </si>
  <si>
    <t>161968/2005</t>
  </si>
  <si>
    <t>169937/2006</t>
  </si>
  <si>
    <t>172709/2005</t>
  </si>
  <si>
    <t>NT 1.301/2010</t>
  </si>
  <si>
    <t>NT 2.201/2010</t>
  </si>
  <si>
    <t>NT 2.617/2009</t>
  </si>
  <si>
    <t>NT 2.618/2009</t>
  </si>
  <si>
    <t>NT 2.619/2009</t>
  </si>
  <si>
    <t>NT 2.620/2009</t>
  </si>
  <si>
    <t>NT 2.621/2009</t>
  </si>
  <si>
    <t>NT 2.622/2009</t>
  </si>
  <si>
    <t>NT 629/2010</t>
  </si>
  <si>
    <t>NT 837/2008</t>
  </si>
  <si>
    <t>Total</t>
  </si>
  <si>
    <t>% sobre o total</t>
  </si>
  <si>
    <t>ASSUNTO TRATADO</t>
  </si>
  <si>
    <t>Situação do débito</t>
  </si>
  <si>
    <t xml:space="preserve"> Valor apurado </t>
  </si>
  <si>
    <t>RECUPERADO</t>
  </si>
  <si>
    <t>Consignação</t>
  </si>
  <si>
    <t>Consignado em folha de pagamento</t>
  </si>
  <si>
    <t>Deduzido no complemento positivo</t>
  </si>
  <si>
    <t>Parcelado</t>
  </si>
  <si>
    <t>Glosado de Empresa Conveniada</t>
  </si>
  <si>
    <t>Quitado por GPS</t>
  </si>
  <si>
    <r>
      <t>RECUPERADO Total</t>
    </r>
    <r>
      <rPr>
        <b/>
        <sz val="12"/>
        <color rgb="FF000000"/>
        <rFont val="Calibri"/>
        <family val="2"/>
      </rPr>
      <t> </t>
    </r>
  </si>
  <si>
    <t>EM FASE DE RECUPERAÇÃO</t>
  </si>
  <si>
    <t>Débito sobrestado por determinação Judicial</t>
  </si>
  <si>
    <t>Débito sobrestado por determinação Recursal</t>
  </si>
  <si>
    <t>Enc. P/ comissão TCE da GEX</t>
  </si>
  <si>
    <t>Enc. P/ GEX acionar DPF</t>
  </si>
  <si>
    <t>Enc. PFE p/ realizar cobrança do espólio.</t>
  </si>
  <si>
    <t>Enc. Para cobrança judicial.</t>
  </si>
  <si>
    <t>Enviado à SOFC p/cobrança junto ao órgão pagador</t>
  </si>
  <si>
    <t>Prejudicado por não identificação do recebedor</t>
  </si>
  <si>
    <t>Em fase de cobrança administrativa</t>
  </si>
  <si>
    <t>Sobrestado valor inferior a R$ 10.000,00</t>
  </si>
  <si>
    <t>Sem êxuto na cobrança valor inferior a R$ 500,01</t>
  </si>
  <si>
    <t>Retornou da DPF sem localização do devedor</t>
  </si>
  <si>
    <t>Sobrestado por determinação da PFE</t>
  </si>
  <si>
    <t>EM FASE DE RECUPERAÇÃO Total</t>
  </si>
  <si>
    <t xml:space="preserve">DE DIFÍCIL RECUPERAÇÃO </t>
  </si>
  <si>
    <t>Débito cancelado por decisão judicial, Débito cancelado por decisão recursal e Inexistência de bens a inventariar, débito arquivado por determinação da PFE, débito prescrito .</t>
  </si>
  <si>
    <t>DE DIFÍCIL RECUPERAÇÃO Total </t>
  </si>
  <si>
    <t>TOTAL GERAL</t>
  </si>
  <si>
    <t>Fonte: CMOBEN posição em 09.04.2015</t>
  </si>
  <si>
    <t>- Acúmulo indevido de benefícios - Salário-Maternidade
- Pagamentos pós-óbito</t>
  </si>
  <si>
    <t>- Acúmulo indevido de benefícios - Pensões
- Pagamentos pós-óbito</t>
  </si>
  <si>
    <t>- Acúmulo indevido de benefícios - BPC</t>
  </si>
  <si>
    <t>- Pagamentos pós-óbito</t>
  </si>
  <si>
    <t>- Ex-Combatentes</t>
  </si>
  <si>
    <t>- Acúmulo indevido de benefícios</t>
  </si>
  <si>
    <t>- Acúmulo indevido de benefícios - Abono</t>
  </si>
  <si>
    <t>- Benefícios incompatíveis pagos a servidores públicos</t>
  </si>
  <si>
    <t>- Acúmulo indevido de benefícios - BPC
- Pagamentos pós-óbito
- Benefícios incompatíveis pagos a servidores públicos</t>
  </si>
  <si>
    <t>- Acúmulo indevido de benefícios - Abono
- Benefícios incompatíveis pagos a servidores públicos</t>
  </si>
  <si>
    <t>- Utlização de contagem de tempo recíproca em aposentadorias RPPS/RGPS</t>
  </si>
  <si>
    <t>159481/2005</t>
  </si>
  <si>
    <t>- Acúmulo indevido de benefícios - Pensões</t>
  </si>
  <si>
    <t>- Cadastro inconsistente</t>
  </si>
  <si>
    <t>TOTAL CONCLUÍDO</t>
  </si>
  <si>
    <t>201315213/2013</t>
  </si>
  <si>
    <t>- Acúmulo indevido de benefícios
- Pagamentos pós-óbito</t>
  </si>
  <si>
    <t>- Pagamento de benefícios por incapacidade a pessoas ativas - Auxílio-Doença</t>
  </si>
  <si>
    <t>- Pagamento de benefícios por incapacidade a pessoas ativas - Aposentadoria por Invalidez</t>
  </si>
  <si>
    <t>- Acúmulo indevido de benefícios - Auxílios
- Pagamento de benefícios por incapacidade a pessoas ativas - Auxílio-Doença
- Pagamentos pós-óbito</t>
  </si>
  <si>
    <t>- Acúmulo indevido de benefícios - Aposentadorias
- Pagamento de benefícios por incapacidade a pessoas ativas - Aposntadoria por Invalidez
- Pagamentos pós-óbito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</si>
</sst>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0"/>
      <color rgb="FF000000"/>
      <name val="Times New Roman"/>
      <family val="1"/>
    </font>
    <font>
      <b/>
      <sz val="14"/>
      <color rgb="FF000000"/>
      <name val="Times New Roman"/>
      <family val="1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2D69A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0" fontId="3" fillId="0" borderId="0" xfId="0" applyFont="1"/>
    <xf numFmtId="3" fontId="0" fillId="0" borderId="0" xfId="0" applyNumberFormat="1"/>
    <xf numFmtId="10" fontId="0" fillId="0" borderId="0" xfId="1" applyNumberFormat="1" applyFont="1"/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6" fillId="3" borderId="11" xfId="0" applyFont="1" applyFill="1" applyBorder="1" applyAlignment="1">
      <alignment horizont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6" fillId="4" borderId="13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wrapText="1"/>
    </xf>
    <xf numFmtId="0" fontId="6" fillId="3" borderId="18" xfId="0" applyFont="1" applyFill="1" applyBorder="1" applyAlignment="1">
      <alignment horizontal="center" wrapText="1"/>
    </xf>
    <xf numFmtId="4" fontId="8" fillId="0" borderId="20" xfId="0" applyNumberFormat="1" applyFont="1" applyBorder="1" applyAlignment="1">
      <alignment horizontal="center" vertical="center" wrapText="1"/>
    </xf>
    <xf numFmtId="4" fontId="6" fillId="4" borderId="20" xfId="0" applyNumberFormat="1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wrapText="1"/>
    </xf>
    <xf numFmtId="0" fontId="6" fillId="0" borderId="24" xfId="0" applyFont="1" applyBorder="1" applyAlignment="1">
      <alignment horizontal="center" vertical="center" textRotation="90" wrapText="1"/>
    </xf>
    <xf numFmtId="4" fontId="6" fillId="0" borderId="13" xfId="0" applyNumberFormat="1" applyFont="1" applyBorder="1" applyAlignment="1">
      <alignment horizontal="center" vertical="center" wrapText="1"/>
    </xf>
    <xf numFmtId="4" fontId="6" fillId="4" borderId="13" xfId="0" applyNumberFormat="1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4" fontId="12" fillId="6" borderId="11" xfId="0" applyNumberFormat="1" applyFont="1" applyFill="1" applyBorder="1" applyAlignment="1">
      <alignment horizontal="center" wrapText="1"/>
    </xf>
    <xf numFmtId="0" fontId="0" fillId="0" borderId="1" xfId="0" quotePrefix="1" applyBorder="1" applyAlignment="1">
      <alignment horizontal="left" wrapText="1"/>
    </xf>
    <xf numFmtId="0" fontId="0" fillId="0" borderId="1" xfId="0" quotePrefix="1" applyBorder="1" applyAlignment="1">
      <alignment horizontal="left"/>
    </xf>
    <xf numFmtId="0" fontId="5" fillId="0" borderId="1" xfId="0" quotePrefix="1" applyFont="1" applyBorder="1" applyAlignment="1">
      <alignment horizontal="left"/>
    </xf>
    <xf numFmtId="0" fontId="0" fillId="0" borderId="1" xfId="0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6" fillId="5" borderId="0" xfId="0" applyFont="1" applyFill="1" applyAlignment="1">
      <alignment horizontal="right"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10" fontId="4" fillId="0" borderId="4" xfId="1" applyNumberFormat="1" applyFont="1" applyBorder="1" applyAlignment="1">
      <alignment horizontal="center" vertical="center"/>
    </xf>
    <xf numFmtId="10" fontId="4" fillId="0" borderId="5" xfId="1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6" fillId="4" borderId="8" xfId="0" applyFont="1" applyFill="1" applyBorder="1" applyAlignment="1">
      <alignment wrapText="1"/>
    </xf>
    <xf numFmtId="0" fontId="6" fillId="4" borderId="9" xfId="0" applyFont="1" applyFill="1" applyBorder="1" applyAlignment="1">
      <alignment wrapText="1"/>
    </xf>
    <xf numFmtId="0" fontId="6" fillId="4" borderId="10" xfId="0" applyFont="1" applyFill="1" applyBorder="1" applyAlignment="1">
      <alignment wrapText="1"/>
    </xf>
    <xf numFmtId="0" fontId="11" fillId="0" borderId="9" xfId="0" applyFont="1" applyBorder="1" applyAlignment="1">
      <alignment wrapText="1"/>
    </xf>
    <xf numFmtId="0" fontId="6" fillId="6" borderId="8" xfId="0" applyFont="1" applyFill="1" applyBorder="1" applyAlignment="1">
      <alignment wrapText="1"/>
    </xf>
    <xf numFmtId="0" fontId="6" fillId="6" borderId="9" xfId="0" applyFont="1" applyFill="1" applyBorder="1" applyAlignment="1">
      <alignment wrapText="1"/>
    </xf>
    <xf numFmtId="0" fontId="6" fillId="6" borderId="10" xfId="0" applyFont="1" applyFill="1" applyBorder="1" applyAlignment="1">
      <alignment wrapText="1"/>
    </xf>
    <xf numFmtId="0" fontId="13" fillId="0" borderId="15" xfId="0" applyFont="1" applyBorder="1" applyAlignment="1">
      <alignment horizontal="left" wrapText="1"/>
    </xf>
    <xf numFmtId="0" fontId="8" fillId="0" borderId="16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8" fillId="0" borderId="23" xfId="0" applyFont="1" applyBorder="1" applyAlignment="1">
      <alignment wrapText="1"/>
    </xf>
    <xf numFmtId="0" fontId="6" fillId="3" borderId="8" xfId="0" applyFont="1" applyFill="1" applyBorder="1" applyAlignment="1">
      <alignment horizontal="center" wrapText="1"/>
    </xf>
    <xf numFmtId="0" fontId="6" fillId="3" borderId="9" xfId="0" applyFont="1" applyFill="1" applyBorder="1" applyAlignment="1">
      <alignment horizontal="center" wrapText="1"/>
    </xf>
    <xf numFmtId="0" fontId="6" fillId="3" borderId="10" xfId="0" applyFont="1" applyFill="1" applyBorder="1" applyAlignment="1">
      <alignment horizont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wrapText="1"/>
    </xf>
    <xf numFmtId="0" fontId="6" fillId="3" borderId="16" xfId="0" applyFont="1" applyFill="1" applyBorder="1" applyAlignment="1">
      <alignment horizontal="center" wrapText="1"/>
    </xf>
    <xf numFmtId="0" fontId="6" fillId="3" borderId="17" xfId="0" applyFont="1" applyFill="1" applyBorder="1" applyAlignment="1">
      <alignment horizontal="center" wrapText="1"/>
    </xf>
    <xf numFmtId="0" fontId="6" fillId="3" borderId="18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center" vertical="center" textRotation="90" wrapText="1"/>
    </xf>
    <xf numFmtId="0" fontId="6" fillId="0" borderId="21" xfId="0" applyFont="1" applyBorder="1" applyAlignment="1">
      <alignment horizontal="center" vertical="center" textRotation="90" wrapText="1"/>
    </xf>
    <xf numFmtId="0" fontId="6" fillId="0" borderId="22" xfId="0" applyFont="1" applyBorder="1" applyAlignment="1">
      <alignment horizontal="center" vertical="center" textRotation="90" wrapText="1"/>
    </xf>
    <xf numFmtId="0" fontId="7" fillId="0" borderId="12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B22" sqref="B22"/>
    </sheetView>
  </sheetViews>
  <sheetFormatPr defaultRowHeight="15" x14ac:dyDescent="0.25"/>
  <cols>
    <col min="1" max="1" width="26.28515625" bestFit="1" customWidth="1"/>
    <col min="2" max="2" width="83.140625" bestFit="1" customWidth="1"/>
    <col min="9" max="9" width="18" bestFit="1" customWidth="1"/>
    <col min="12" max="12" width="13.42578125" customWidth="1"/>
  </cols>
  <sheetData>
    <row r="1" spans="1:13" ht="15" customHeight="1" x14ac:dyDescent="0.25">
      <c r="A1" s="39" t="s">
        <v>0</v>
      </c>
      <c r="B1" s="36" t="s">
        <v>29</v>
      </c>
      <c r="C1" s="39" t="s">
        <v>1</v>
      </c>
      <c r="D1" s="39"/>
      <c r="E1" s="39" t="s">
        <v>2</v>
      </c>
      <c r="F1" s="39"/>
      <c r="G1" s="39" t="s">
        <v>3</v>
      </c>
      <c r="H1" s="39"/>
      <c r="I1" s="39" t="s">
        <v>74</v>
      </c>
      <c r="J1" s="39" t="s">
        <v>4</v>
      </c>
      <c r="K1" s="39"/>
      <c r="L1" s="36" t="s">
        <v>5</v>
      </c>
    </row>
    <row r="2" spans="1:13" x14ac:dyDescent="0.25">
      <c r="A2" s="39"/>
      <c r="B2" s="37"/>
      <c r="C2" s="1" t="s">
        <v>6</v>
      </c>
      <c r="D2" s="1" t="s">
        <v>7</v>
      </c>
      <c r="E2" s="1" t="s">
        <v>6</v>
      </c>
      <c r="F2" s="1" t="s">
        <v>7</v>
      </c>
      <c r="G2" s="1" t="s">
        <v>6</v>
      </c>
      <c r="H2" s="1" t="s">
        <v>7</v>
      </c>
      <c r="I2" s="39"/>
      <c r="J2" s="1" t="s">
        <v>6</v>
      </c>
      <c r="K2" s="1" t="s">
        <v>7</v>
      </c>
      <c r="L2" s="37"/>
    </row>
    <row r="3" spans="1:13" x14ac:dyDescent="0.25">
      <c r="A3" s="29" t="s">
        <v>8</v>
      </c>
      <c r="B3" s="27" t="s">
        <v>73</v>
      </c>
      <c r="C3" s="2">
        <v>16</v>
      </c>
      <c r="D3" s="2">
        <v>9053</v>
      </c>
      <c r="E3" s="2"/>
      <c r="F3" s="2"/>
      <c r="G3" s="2">
        <v>4670</v>
      </c>
      <c r="H3" s="2">
        <v>7419</v>
      </c>
      <c r="I3" s="2">
        <f>SUM(C3:H3)</f>
        <v>21158</v>
      </c>
      <c r="J3" s="2"/>
      <c r="K3" s="2">
        <v>3</v>
      </c>
      <c r="L3" s="2">
        <f>K3+J3+I3</f>
        <v>21161</v>
      </c>
    </row>
    <row r="4" spans="1:13" ht="30" x14ac:dyDescent="0.25">
      <c r="A4" s="29" t="s">
        <v>9</v>
      </c>
      <c r="B4" s="26" t="s">
        <v>69</v>
      </c>
      <c r="C4" s="2">
        <v>246</v>
      </c>
      <c r="D4" s="2">
        <v>5081</v>
      </c>
      <c r="E4" s="2"/>
      <c r="F4" s="2"/>
      <c r="G4" s="2">
        <v>8034</v>
      </c>
      <c r="H4" s="2">
        <v>12640</v>
      </c>
      <c r="I4" s="2">
        <f t="shared" ref="I4:I20" si="0">SUM(C4:H4)</f>
        <v>26001</v>
      </c>
      <c r="J4" s="2">
        <v>7</v>
      </c>
      <c r="K4" s="2">
        <v>13</v>
      </c>
      <c r="L4" s="2">
        <f t="shared" ref="L4:L20" si="1">K4+J4+I4</f>
        <v>26021</v>
      </c>
    </row>
    <row r="5" spans="1:13" x14ac:dyDescent="0.25">
      <c r="A5" s="29" t="s">
        <v>10</v>
      </c>
      <c r="B5" s="27" t="s">
        <v>72</v>
      </c>
      <c r="C5" s="2">
        <v>6</v>
      </c>
      <c r="D5" s="2">
        <v>1906</v>
      </c>
      <c r="E5" s="2"/>
      <c r="F5" s="2"/>
      <c r="G5" s="2">
        <v>97</v>
      </c>
      <c r="H5" s="2">
        <v>1383</v>
      </c>
      <c r="I5" s="2">
        <f t="shared" si="0"/>
        <v>3392</v>
      </c>
      <c r="J5" s="2"/>
      <c r="K5" s="2">
        <v>1</v>
      </c>
      <c r="L5" s="2">
        <f t="shared" si="1"/>
        <v>3393</v>
      </c>
    </row>
    <row r="6" spans="1:13" ht="45" x14ac:dyDescent="0.25">
      <c r="A6" s="29" t="s">
        <v>11</v>
      </c>
      <c r="B6" s="26" t="s">
        <v>68</v>
      </c>
      <c r="C6" s="2">
        <v>6</v>
      </c>
      <c r="D6" s="2">
        <v>1032</v>
      </c>
      <c r="E6" s="2"/>
      <c r="F6" s="2"/>
      <c r="G6" s="2">
        <v>221</v>
      </c>
      <c r="H6" s="2">
        <v>553</v>
      </c>
      <c r="I6" s="2">
        <f t="shared" si="0"/>
        <v>1812</v>
      </c>
      <c r="J6" s="2">
        <v>1</v>
      </c>
      <c r="K6" s="2">
        <v>2</v>
      </c>
      <c r="L6" s="2">
        <f t="shared" si="1"/>
        <v>1815</v>
      </c>
    </row>
    <row r="7" spans="1:13" ht="45" x14ac:dyDescent="0.25">
      <c r="A7" s="29" t="s">
        <v>12</v>
      </c>
      <c r="B7" s="26" t="s">
        <v>68</v>
      </c>
      <c r="C7" s="2">
        <v>3</v>
      </c>
      <c r="D7" s="2">
        <v>1103</v>
      </c>
      <c r="E7" s="2"/>
      <c r="F7" s="2"/>
      <c r="G7" s="2">
        <v>166</v>
      </c>
      <c r="H7" s="2">
        <v>594</v>
      </c>
      <c r="I7" s="2">
        <f t="shared" si="0"/>
        <v>1866</v>
      </c>
      <c r="J7" s="2"/>
      <c r="K7" s="2">
        <v>1</v>
      </c>
      <c r="L7" s="2">
        <f t="shared" si="1"/>
        <v>1867</v>
      </c>
    </row>
    <row r="8" spans="1:13" x14ac:dyDescent="0.25">
      <c r="A8" s="29" t="s">
        <v>13</v>
      </c>
      <c r="B8" s="27" t="s">
        <v>77</v>
      </c>
      <c r="C8" s="2">
        <v>20</v>
      </c>
      <c r="D8" s="2">
        <v>1206</v>
      </c>
      <c r="E8" s="2"/>
      <c r="F8" s="2"/>
      <c r="G8" s="2">
        <v>87</v>
      </c>
      <c r="H8" s="2">
        <v>3255</v>
      </c>
      <c r="I8" s="2">
        <f t="shared" si="0"/>
        <v>4568</v>
      </c>
      <c r="J8" s="2"/>
      <c r="K8" s="2">
        <v>6</v>
      </c>
      <c r="L8" s="2">
        <f t="shared" si="1"/>
        <v>4574</v>
      </c>
    </row>
    <row r="9" spans="1:13" x14ac:dyDescent="0.25">
      <c r="A9" s="29" t="s">
        <v>71</v>
      </c>
      <c r="B9" s="27" t="s">
        <v>78</v>
      </c>
      <c r="C9" s="2">
        <v>673</v>
      </c>
      <c r="D9" s="2">
        <v>2259</v>
      </c>
      <c r="E9" s="2"/>
      <c r="F9" s="2"/>
      <c r="G9" s="2">
        <v>3239</v>
      </c>
      <c r="H9" s="2">
        <v>1205</v>
      </c>
      <c r="I9" s="2">
        <f>SUM(C9:H9)</f>
        <v>7376</v>
      </c>
      <c r="J9" s="2">
        <v>2</v>
      </c>
      <c r="K9" s="2"/>
      <c r="L9" s="2">
        <f>K9+J9+I9</f>
        <v>7378</v>
      </c>
    </row>
    <row r="10" spans="1:13" x14ac:dyDescent="0.25">
      <c r="A10" s="29" t="s">
        <v>14</v>
      </c>
      <c r="B10" s="27" t="s">
        <v>72</v>
      </c>
      <c r="C10" s="2">
        <v>2</v>
      </c>
      <c r="D10" s="2">
        <v>578</v>
      </c>
      <c r="E10" s="2"/>
      <c r="F10" s="2"/>
      <c r="G10" s="2">
        <v>7</v>
      </c>
      <c r="H10" s="2">
        <v>66</v>
      </c>
      <c r="I10" s="2">
        <f t="shared" si="0"/>
        <v>653</v>
      </c>
      <c r="J10" s="2">
        <v>1</v>
      </c>
      <c r="K10" s="2"/>
      <c r="L10" s="2">
        <f t="shared" si="1"/>
        <v>654</v>
      </c>
    </row>
    <row r="11" spans="1:13" x14ac:dyDescent="0.25">
      <c r="A11" s="29" t="s">
        <v>16</v>
      </c>
      <c r="B11" s="27" t="s">
        <v>63</v>
      </c>
      <c r="C11" s="2">
        <v>3</v>
      </c>
      <c r="D11" s="2">
        <v>8086</v>
      </c>
      <c r="E11" s="2"/>
      <c r="F11" s="2"/>
      <c r="G11" s="2">
        <v>259</v>
      </c>
      <c r="H11" s="2">
        <v>1018</v>
      </c>
      <c r="I11" s="2">
        <f>SUM(C11:H11)</f>
        <v>9366</v>
      </c>
      <c r="J11" s="2">
        <v>1</v>
      </c>
      <c r="K11" s="2">
        <v>1</v>
      </c>
      <c r="L11" s="2">
        <f>K11+J11+I11</f>
        <v>9368</v>
      </c>
    </row>
    <row r="12" spans="1:13" x14ac:dyDescent="0.25">
      <c r="A12" s="29" t="s">
        <v>15</v>
      </c>
      <c r="B12" s="27" t="s">
        <v>64</v>
      </c>
      <c r="C12" s="2">
        <v>764</v>
      </c>
      <c r="D12" s="2">
        <v>1132</v>
      </c>
      <c r="E12" s="2">
        <v>1805</v>
      </c>
      <c r="F12" s="2">
        <v>2512</v>
      </c>
      <c r="G12" s="2">
        <v>9653</v>
      </c>
      <c r="H12" s="2">
        <v>13102</v>
      </c>
      <c r="I12" s="2">
        <f t="shared" si="0"/>
        <v>28968</v>
      </c>
      <c r="J12" s="2"/>
      <c r="K12" s="2"/>
      <c r="L12" s="2">
        <f t="shared" si="1"/>
        <v>28968</v>
      </c>
    </row>
    <row r="13" spans="1:13" x14ac:dyDescent="0.25">
      <c r="A13" s="29" t="s">
        <v>26</v>
      </c>
      <c r="B13" s="27" t="s">
        <v>65</v>
      </c>
      <c r="C13" s="2">
        <v>1214</v>
      </c>
      <c r="D13" s="2">
        <v>3586</v>
      </c>
      <c r="E13" s="2"/>
      <c r="F13" s="2"/>
      <c r="G13" s="2">
        <v>8168</v>
      </c>
      <c r="H13" s="2">
        <v>4201</v>
      </c>
      <c r="I13" s="2">
        <f>SUM(C13:H13)</f>
        <v>17169</v>
      </c>
      <c r="J13" s="2">
        <v>48</v>
      </c>
      <c r="K13" s="2">
        <v>21</v>
      </c>
      <c r="L13" s="2">
        <f>K13+J13+I13</f>
        <v>17238</v>
      </c>
    </row>
    <row r="14" spans="1:13" ht="30" x14ac:dyDescent="0.25">
      <c r="A14" s="29" t="s">
        <v>19</v>
      </c>
      <c r="B14" s="26" t="s">
        <v>60</v>
      </c>
      <c r="C14" s="2">
        <v>0</v>
      </c>
      <c r="D14" s="2"/>
      <c r="E14" s="2"/>
      <c r="F14" s="2"/>
      <c r="G14" s="2">
        <v>0</v>
      </c>
      <c r="H14" s="2">
        <v>6</v>
      </c>
      <c r="I14" s="2">
        <f t="shared" si="0"/>
        <v>6</v>
      </c>
      <c r="J14" s="2"/>
      <c r="K14" s="2"/>
      <c r="L14" s="2">
        <f t="shared" si="1"/>
        <v>6</v>
      </c>
      <c r="M14" s="7"/>
    </row>
    <row r="15" spans="1:13" ht="30" x14ac:dyDescent="0.25">
      <c r="A15" s="29" t="s">
        <v>20</v>
      </c>
      <c r="B15" s="26" t="s">
        <v>61</v>
      </c>
      <c r="C15" s="2">
        <v>8</v>
      </c>
      <c r="D15" s="2">
        <v>1263</v>
      </c>
      <c r="E15" s="2"/>
      <c r="F15" s="2"/>
      <c r="G15" s="2">
        <v>1905</v>
      </c>
      <c r="H15" s="2">
        <v>822</v>
      </c>
      <c r="I15" s="2">
        <f t="shared" si="0"/>
        <v>3998</v>
      </c>
      <c r="J15" s="2">
        <v>3</v>
      </c>
      <c r="K15" s="2">
        <v>1</v>
      </c>
      <c r="L15" s="2">
        <f t="shared" si="1"/>
        <v>4002</v>
      </c>
    </row>
    <row r="16" spans="1:13" x14ac:dyDescent="0.25">
      <c r="A16" s="29" t="s">
        <v>21</v>
      </c>
      <c r="B16" s="27" t="s">
        <v>62</v>
      </c>
      <c r="C16" s="2">
        <v>211</v>
      </c>
      <c r="D16" s="2">
        <v>1702</v>
      </c>
      <c r="E16" s="2"/>
      <c r="F16" s="2"/>
      <c r="G16" s="2">
        <v>535</v>
      </c>
      <c r="H16" s="2">
        <v>518</v>
      </c>
      <c r="I16" s="2">
        <f t="shared" si="0"/>
        <v>2966</v>
      </c>
      <c r="J16" s="2">
        <v>5</v>
      </c>
      <c r="K16" s="2">
        <v>2</v>
      </c>
      <c r="L16" s="2">
        <f t="shared" si="1"/>
        <v>2973</v>
      </c>
    </row>
    <row r="17" spans="1:13" ht="45" x14ac:dyDescent="0.25">
      <c r="A17" s="29" t="s">
        <v>22</v>
      </c>
      <c r="B17" s="26" t="s">
        <v>79</v>
      </c>
      <c r="C17" s="2">
        <v>661</v>
      </c>
      <c r="D17" s="2">
        <v>7117</v>
      </c>
      <c r="E17" s="2"/>
      <c r="F17" s="2"/>
      <c r="G17" s="2">
        <v>4773</v>
      </c>
      <c r="H17" s="2">
        <v>26446</v>
      </c>
      <c r="I17" s="2">
        <f t="shared" si="0"/>
        <v>38997</v>
      </c>
      <c r="J17" s="2">
        <v>11</v>
      </c>
      <c r="K17" s="2">
        <v>6</v>
      </c>
      <c r="L17" s="2">
        <f t="shared" si="1"/>
        <v>39014</v>
      </c>
    </row>
    <row r="18" spans="1:13" ht="45" x14ac:dyDescent="0.25">
      <c r="A18" s="29" t="s">
        <v>23</v>
      </c>
      <c r="B18" s="26" t="s">
        <v>80</v>
      </c>
      <c r="C18" s="2">
        <v>1575</v>
      </c>
      <c r="D18" s="2">
        <v>5019</v>
      </c>
      <c r="E18" s="2"/>
      <c r="F18" s="2"/>
      <c r="G18" s="2">
        <v>15995</v>
      </c>
      <c r="H18" s="2">
        <v>5962</v>
      </c>
      <c r="I18" s="2">
        <f t="shared" si="0"/>
        <v>28551</v>
      </c>
      <c r="J18" s="2">
        <v>16</v>
      </c>
      <c r="K18" s="2">
        <v>6</v>
      </c>
      <c r="L18" s="2">
        <f t="shared" si="1"/>
        <v>28573</v>
      </c>
    </row>
    <row r="19" spans="1:13" x14ac:dyDescent="0.25">
      <c r="A19" s="29" t="s">
        <v>24</v>
      </c>
      <c r="B19" s="26" t="s">
        <v>66</v>
      </c>
      <c r="C19" s="2">
        <v>0</v>
      </c>
      <c r="D19" s="2">
        <v>9</v>
      </c>
      <c r="E19" s="2"/>
      <c r="F19" s="2"/>
      <c r="G19" s="2">
        <v>0</v>
      </c>
      <c r="H19" s="2"/>
      <c r="I19" s="2">
        <f t="shared" si="0"/>
        <v>9</v>
      </c>
      <c r="J19" s="2"/>
      <c r="K19" s="2"/>
      <c r="L19" s="2">
        <f t="shared" si="1"/>
        <v>9</v>
      </c>
    </row>
    <row r="20" spans="1:13" s="5" customFormat="1" x14ac:dyDescent="0.25">
      <c r="A20" s="30" t="s">
        <v>25</v>
      </c>
      <c r="B20" s="28" t="s">
        <v>70</v>
      </c>
      <c r="C20" s="3">
        <v>229</v>
      </c>
      <c r="D20" s="3">
        <v>200</v>
      </c>
      <c r="E20" s="3"/>
      <c r="F20" s="3"/>
      <c r="G20" s="3">
        <v>2525</v>
      </c>
      <c r="H20" s="3">
        <v>386</v>
      </c>
      <c r="I20" s="3">
        <f t="shared" si="0"/>
        <v>3340</v>
      </c>
      <c r="J20" s="3">
        <v>43</v>
      </c>
      <c r="K20" s="3">
        <v>7</v>
      </c>
      <c r="L20" s="3">
        <f t="shared" si="1"/>
        <v>3390</v>
      </c>
    </row>
    <row r="21" spans="1:13" s="5" customFormat="1" x14ac:dyDescent="0.25">
      <c r="A21" s="30" t="s">
        <v>17</v>
      </c>
      <c r="B21" s="28" t="s">
        <v>70</v>
      </c>
      <c r="C21" s="3">
        <v>274</v>
      </c>
      <c r="D21" s="3">
        <v>258</v>
      </c>
      <c r="E21" s="3"/>
      <c r="F21" s="3"/>
      <c r="G21" s="3">
        <v>3017</v>
      </c>
      <c r="H21" s="3">
        <v>1368</v>
      </c>
      <c r="I21" s="3">
        <f>SUM(C21:H21)</f>
        <v>4917</v>
      </c>
      <c r="J21" s="3">
        <v>61</v>
      </c>
      <c r="K21" s="3">
        <v>31</v>
      </c>
      <c r="L21" s="3">
        <f>K21+J21+I21</f>
        <v>5009</v>
      </c>
      <c r="M21" s="4"/>
    </row>
    <row r="22" spans="1:13" x14ac:dyDescent="0.25">
      <c r="A22" s="29" t="s">
        <v>18</v>
      </c>
      <c r="B22" s="27" t="s">
        <v>67</v>
      </c>
      <c r="C22" s="2">
        <v>24</v>
      </c>
      <c r="D22" s="2">
        <v>290</v>
      </c>
      <c r="E22" s="2"/>
      <c r="F22" s="2"/>
      <c r="G22" s="2">
        <v>36</v>
      </c>
      <c r="H22" s="2">
        <v>51</v>
      </c>
      <c r="I22" s="2">
        <f>SUM(C22:H22)</f>
        <v>401</v>
      </c>
      <c r="J22" s="2"/>
      <c r="K22" s="2"/>
      <c r="L22" s="2">
        <f>K22+J22+I22</f>
        <v>401</v>
      </c>
      <c r="M22" s="6"/>
    </row>
    <row r="23" spans="1:13" ht="30" x14ac:dyDescent="0.25">
      <c r="A23" s="29" t="s">
        <v>75</v>
      </c>
      <c r="B23" s="26" t="s">
        <v>76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6"/>
    </row>
    <row r="24" spans="1:13" x14ac:dyDescent="0.25">
      <c r="A24" s="40" t="s">
        <v>27</v>
      </c>
      <c r="B24" s="10"/>
      <c r="C24" s="8">
        <f>SUM(C3:C23)</f>
        <v>5935</v>
      </c>
      <c r="D24" s="8">
        <f t="shared" ref="D24:H24" si="2">SUM(D3:D23)</f>
        <v>50880</v>
      </c>
      <c r="E24" s="8">
        <f t="shared" si="2"/>
        <v>1805</v>
      </c>
      <c r="F24" s="8">
        <f t="shared" si="2"/>
        <v>2512</v>
      </c>
      <c r="G24" s="8">
        <f t="shared" si="2"/>
        <v>63387</v>
      </c>
      <c r="H24" s="8">
        <f t="shared" si="2"/>
        <v>80995</v>
      </c>
      <c r="I24" s="42">
        <f>H24+G24+F24+E24+D24+C24</f>
        <v>205514</v>
      </c>
      <c r="J24" s="8">
        <f>SUM(J3:J23)</f>
        <v>199</v>
      </c>
      <c r="K24" s="8">
        <f>SUM(K3:K23)</f>
        <v>101</v>
      </c>
      <c r="L24" s="43">
        <f>SUM(L3:L23)</f>
        <v>205814</v>
      </c>
    </row>
    <row r="25" spans="1:13" x14ac:dyDescent="0.25">
      <c r="A25" s="41"/>
      <c r="B25" s="11"/>
      <c r="C25" s="46">
        <f>C24+D24</f>
        <v>56815</v>
      </c>
      <c r="D25" s="47"/>
      <c r="E25" s="46">
        <f>E24+F24</f>
        <v>4317</v>
      </c>
      <c r="F25" s="47"/>
      <c r="G25" s="46">
        <f>G24+H24</f>
        <v>144382</v>
      </c>
      <c r="H25" s="47"/>
      <c r="I25" s="42"/>
      <c r="J25" s="46">
        <f>J24+K24</f>
        <v>300</v>
      </c>
      <c r="K25" s="47"/>
      <c r="L25" s="44"/>
    </row>
    <row r="26" spans="1:13" x14ac:dyDescent="0.25">
      <c r="A26" s="9" t="s">
        <v>28</v>
      </c>
      <c r="B26" s="12"/>
      <c r="C26" s="34">
        <f>C25/205514</f>
        <v>0.27645318567104915</v>
      </c>
      <c r="D26" s="35"/>
      <c r="E26" s="34">
        <f>E25/205514</f>
        <v>2.1005868213357728E-2</v>
      </c>
      <c r="F26" s="35"/>
      <c r="G26" s="34">
        <f>G25/205514</f>
        <v>0.70254094611559315</v>
      </c>
      <c r="H26" s="35"/>
      <c r="I26" s="42"/>
      <c r="J26" s="34">
        <f>J25/205814</f>
        <v>1.4576267892368838E-3</v>
      </c>
      <c r="K26" s="35"/>
      <c r="L26" s="45"/>
    </row>
    <row r="27" spans="1:13" ht="15" customHeight="1" x14ac:dyDescent="0.25">
      <c r="A27" s="38" t="s">
        <v>59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</row>
  </sheetData>
  <mergeCells count="20">
    <mergeCell ref="C1:D1"/>
    <mergeCell ref="E1:F1"/>
    <mergeCell ref="G1:H1"/>
    <mergeCell ref="I1:I2"/>
    <mergeCell ref="E26:F26"/>
    <mergeCell ref="G26:H26"/>
    <mergeCell ref="J26:K26"/>
    <mergeCell ref="B1:B2"/>
    <mergeCell ref="A27:L27"/>
    <mergeCell ref="J1:K1"/>
    <mergeCell ref="L1:L2"/>
    <mergeCell ref="A24:A25"/>
    <mergeCell ref="I24:I26"/>
    <mergeCell ref="L24:L26"/>
    <mergeCell ref="C25:D25"/>
    <mergeCell ref="E25:F25"/>
    <mergeCell ref="G25:H25"/>
    <mergeCell ref="J25:K25"/>
    <mergeCell ref="C26:D26"/>
    <mergeCell ref="A1:A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opLeftCell="A16" workbookViewId="0">
      <selection activeCell="D35" sqref="D35"/>
    </sheetView>
  </sheetViews>
  <sheetFormatPr defaultRowHeight="15" x14ac:dyDescent="0.25"/>
  <cols>
    <col min="1" max="1" width="29.28515625" customWidth="1"/>
    <col min="2" max="2" width="23.28515625" bestFit="1" customWidth="1"/>
    <col min="3" max="3" width="27.140625" customWidth="1"/>
    <col min="4" max="4" width="21.7109375" bestFit="1" customWidth="1"/>
  </cols>
  <sheetData>
    <row r="1" spans="1:4" ht="16.5" thickBot="1" x14ac:dyDescent="0.3">
      <c r="A1" s="64" t="s">
        <v>30</v>
      </c>
      <c r="B1" s="65"/>
      <c r="C1" s="66"/>
      <c r="D1" s="13" t="s">
        <v>31</v>
      </c>
    </row>
    <row r="2" spans="1:4" ht="16.5" thickBot="1" x14ac:dyDescent="0.3">
      <c r="A2" s="77" t="s">
        <v>32</v>
      </c>
      <c r="B2" s="48" t="s">
        <v>33</v>
      </c>
      <c r="C2" s="49"/>
      <c r="D2" s="14">
        <v>223335982.25999999</v>
      </c>
    </row>
    <row r="3" spans="1:4" ht="16.5" thickBot="1" x14ac:dyDescent="0.3">
      <c r="A3" s="78"/>
      <c r="B3" s="48" t="s">
        <v>34</v>
      </c>
      <c r="C3" s="49"/>
      <c r="D3" s="14">
        <v>3418117.93</v>
      </c>
    </row>
    <row r="4" spans="1:4" ht="16.5" thickBot="1" x14ac:dyDescent="0.3">
      <c r="A4" s="78"/>
      <c r="B4" s="48" t="s">
        <v>35</v>
      </c>
      <c r="C4" s="49"/>
      <c r="D4" s="14">
        <v>640611.42000000004</v>
      </c>
    </row>
    <row r="5" spans="1:4" ht="16.5" thickBot="1" x14ac:dyDescent="0.3">
      <c r="A5" s="78"/>
      <c r="B5" s="48" t="s">
        <v>36</v>
      </c>
      <c r="C5" s="49"/>
      <c r="D5" s="14">
        <v>9875882.5199999996</v>
      </c>
    </row>
    <row r="6" spans="1:4" ht="16.5" thickBot="1" x14ac:dyDescent="0.3">
      <c r="A6" s="78"/>
      <c r="B6" s="48" t="s">
        <v>37</v>
      </c>
      <c r="C6" s="49"/>
      <c r="D6" s="14">
        <v>2325751.65</v>
      </c>
    </row>
    <row r="7" spans="1:4" ht="16.5" thickBot="1" x14ac:dyDescent="0.3">
      <c r="A7" s="79"/>
      <c r="B7" s="48" t="s">
        <v>38</v>
      </c>
      <c r="C7" s="49"/>
      <c r="D7" s="14">
        <v>15091694.640000001</v>
      </c>
    </row>
    <row r="8" spans="1:4" ht="16.5" thickBot="1" x14ac:dyDescent="0.3">
      <c r="A8" s="67" t="s">
        <v>39</v>
      </c>
      <c r="B8" s="68"/>
      <c r="C8" s="69"/>
      <c r="D8" s="15">
        <f>SUM(D2:D7)</f>
        <v>254688040.42000002</v>
      </c>
    </row>
    <row r="9" spans="1:4" ht="16.5" thickBot="1" x14ac:dyDescent="0.3">
      <c r="A9" s="70"/>
      <c r="B9" s="70"/>
      <c r="C9" s="16"/>
      <c r="D9" s="31"/>
    </row>
    <row r="10" spans="1:4" ht="16.5" thickBot="1" x14ac:dyDescent="0.3">
      <c r="A10" s="71" t="s">
        <v>30</v>
      </c>
      <c r="B10" s="72"/>
      <c r="C10" s="73"/>
      <c r="D10" s="17" t="s">
        <v>31</v>
      </c>
    </row>
    <row r="11" spans="1:4" ht="16.5" thickBot="1" x14ac:dyDescent="0.3">
      <c r="A11" s="74" t="s">
        <v>40</v>
      </c>
      <c r="B11" s="58" t="s">
        <v>41</v>
      </c>
      <c r="C11" s="59"/>
      <c r="D11" s="18">
        <v>76970287.549999997</v>
      </c>
    </row>
    <row r="12" spans="1:4" ht="16.5" thickBot="1" x14ac:dyDescent="0.3">
      <c r="A12" s="75"/>
      <c r="B12" s="58" t="s">
        <v>42</v>
      </c>
      <c r="C12" s="59"/>
      <c r="D12" s="18">
        <v>96176754.019999996</v>
      </c>
    </row>
    <row r="13" spans="1:4" ht="16.5" thickBot="1" x14ac:dyDescent="0.3">
      <c r="A13" s="75"/>
      <c r="B13" s="58" t="s">
        <v>43</v>
      </c>
      <c r="C13" s="59"/>
      <c r="D13" s="18">
        <v>545683</v>
      </c>
    </row>
    <row r="14" spans="1:4" ht="16.5" thickBot="1" x14ac:dyDescent="0.3">
      <c r="A14" s="75"/>
      <c r="B14" s="58" t="s">
        <v>44</v>
      </c>
      <c r="C14" s="59"/>
      <c r="D14" s="18">
        <v>51425355.229999997</v>
      </c>
    </row>
    <row r="15" spans="1:4" ht="16.5" thickBot="1" x14ac:dyDescent="0.3">
      <c r="A15" s="75"/>
      <c r="B15" s="58" t="s">
        <v>45</v>
      </c>
      <c r="C15" s="59"/>
      <c r="D15" s="18">
        <v>28478707.890000001</v>
      </c>
    </row>
    <row r="16" spans="1:4" ht="16.5" thickBot="1" x14ac:dyDescent="0.3">
      <c r="A16" s="75"/>
      <c r="B16" s="58" t="s">
        <v>46</v>
      </c>
      <c r="C16" s="59"/>
      <c r="D16" s="18">
        <v>126109203.34</v>
      </c>
    </row>
    <row r="17" spans="1:4" ht="16.5" thickBot="1" x14ac:dyDescent="0.3">
      <c r="A17" s="75"/>
      <c r="B17" s="58" t="s">
        <v>47</v>
      </c>
      <c r="C17" s="59"/>
      <c r="D17" s="18">
        <v>118503397.03</v>
      </c>
    </row>
    <row r="18" spans="1:4" ht="16.5" thickBot="1" x14ac:dyDescent="0.3">
      <c r="A18" s="75"/>
      <c r="B18" s="58" t="s">
        <v>48</v>
      </c>
      <c r="C18" s="59"/>
      <c r="D18" s="18">
        <v>577865.06000000006</v>
      </c>
    </row>
    <row r="19" spans="1:4" ht="16.5" thickBot="1" x14ac:dyDescent="0.3">
      <c r="A19" s="75"/>
      <c r="B19" s="58" t="s">
        <v>49</v>
      </c>
      <c r="C19" s="59"/>
      <c r="D19" s="18">
        <v>290098059.88999999</v>
      </c>
    </row>
    <row r="20" spans="1:4" ht="16.5" thickBot="1" x14ac:dyDescent="0.3">
      <c r="A20" s="75"/>
      <c r="B20" s="58" t="s">
        <v>50</v>
      </c>
      <c r="C20" s="59"/>
      <c r="D20" s="18">
        <v>56161.58</v>
      </c>
    </row>
    <row r="21" spans="1:4" ht="16.5" thickBot="1" x14ac:dyDescent="0.3">
      <c r="A21" s="75"/>
      <c r="B21" s="58" t="s">
        <v>51</v>
      </c>
      <c r="C21" s="59"/>
      <c r="D21" s="18">
        <v>162198.76999999999</v>
      </c>
    </row>
    <row r="22" spans="1:4" ht="16.5" thickBot="1" x14ac:dyDescent="0.3">
      <c r="A22" s="75"/>
      <c r="B22" s="58" t="s">
        <v>52</v>
      </c>
      <c r="C22" s="59"/>
      <c r="D22" s="18">
        <v>162564.56</v>
      </c>
    </row>
    <row r="23" spans="1:4" ht="16.5" thickBot="1" x14ac:dyDescent="0.3">
      <c r="A23" s="76"/>
      <c r="B23" s="58" t="s">
        <v>53</v>
      </c>
      <c r="C23" s="59"/>
      <c r="D23" s="18">
        <v>3019946.01</v>
      </c>
    </row>
    <row r="24" spans="1:4" ht="16.5" thickBot="1" x14ac:dyDescent="0.3">
      <c r="A24" s="60" t="s">
        <v>54</v>
      </c>
      <c r="B24" s="61"/>
      <c r="C24" s="62"/>
      <c r="D24" s="19">
        <f>SUM(D11:D23)</f>
        <v>792286183.92999995</v>
      </c>
    </row>
    <row r="25" spans="1:4" ht="16.5" thickBot="1" x14ac:dyDescent="0.3">
      <c r="A25" s="63"/>
      <c r="B25" s="63"/>
      <c r="C25" s="20"/>
      <c r="D25" s="32"/>
    </row>
    <row r="26" spans="1:4" ht="16.5" thickBot="1" x14ac:dyDescent="0.3">
      <c r="A26" s="64" t="s">
        <v>30</v>
      </c>
      <c r="B26" s="65"/>
      <c r="C26" s="66"/>
      <c r="D26" s="13" t="s">
        <v>31</v>
      </c>
    </row>
    <row r="27" spans="1:4" ht="115.5" customHeight="1" thickBot="1" x14ac:dyDescent="0.3">
      <c r="A27" s="21" t="s">
        <v>55</v>
      </c>
      <c r="B27" s="48" t="s">
        <v>56</v>
      </c>
      <c r="C27" s="49"/>
      <c r="D27" s="22">
        <v>140940659.03999999</v>
      </c>
    </row>
    <row r="28" spans="1:4" ht="16.5" thickBot="1" x14ac:dyDescent="0.3">
      <c r="A28" s="50" t="s">
        <v>57</v>
      </c>
      <c r="B28" s="51"/>
      <c r="C28" s="52"/>
      <c r="D28" s="23"/>
    </row>
    <row r="29" spans="1:4" ht="16.5" thickBot="1" x14ac:dyDescent="0.3">
      <c r="A29" s="53"/>
      <c r="B29" s="53"/>
      <c r="C29" s="24"/>
      <c r="D29" s="33"/>
    </row>
    <row r="30" spans="1:4" ht="19.5" thickBot="1" x14ac:dyDescent="0.35">
      <c r="A30" s="54" t="s">
        <v>58</v>
      </c>
      <c r="B30" s="55"/>
      <c r="C30" s="56"/>
      <c r="D30" s="25">
        <f>D27+D24+D8</f>
        <v>1187914883.3899999</v>
      </c>
    </row>
    <row r="31" spans="1:4" ht="15" customHeight="1" x14ac:dyDescent="0.25">
      <c r="A31" s="57" t="s">
        <v>59</v>
      </c>
      <c r="B31" s="57"/>
      <c r="C31" s="57"/>
      <c r="D31" s="57"/>
    </row>
  </sheetData>
  <mergeCells count="33">
    <mergeCell ref="A1:C1"/>
    <mergeCell ref="A2:A7"/>
    <mergeCell ref="B2:C2"/>
    <mergeCell ref="B3:C3"/>
    <mergeCell ref="B4:C4"/>
    <mergeCell ref="B5:C5"/>
    <mergeCell ref="B6:C6"/>
    <mergeCell ref="B7:C7"/>
    <mergeCell ref="B21:C21"/>
    <mergeCell ref="A8:C8"/>
    <mergeCell ref="A9:B9"/>
    <mergeCell ref="A10:C10"/>
    <mergeCell ref="A11:A23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A24:C24"/>
    <mergeCell ref="A25:B25"/>
    <mergeCell ref="A26:C26"/>
    <mergeCell ref="B27:C27"/>
    <mergeCell ref="A28:C28"/>
    <mergeCell ref="A29:B29"/>
    <mergeCell ref="A30:C30"/>
    <mergeCell ref="A31:D3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Resumo</vt:lpstr>
      <vt:lpstr>Recuperação</vt:lpstr>
    </vt:vector>
  </TitlesOfParts>
  <Company>Controladoria-Geral da União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Rossi Neto</dc:creator>
  <cp:lastModifiedBy>Carlos Rossi Neto</cp:lastModifiedBy>
  <dcterms:created xsi:type="dcterms:W3CDTF">2016-05-27T13:08:36Z</dcterms:created>
  <dcterms:modified xsi:type="dcterms:W3CDTF">2016-05-27T17:31:37Z</dcterms:modified>
</cp:coreProperties>
</file>